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78B24FE-5B86-4196-90E7-BC950A555B44}" xr6:coauthVersionLast="47" xr6:coauthVersionMax="47" xr10:uidLastSave="{00000000-0000-0000-0000-000000000000}"/>
  <bookViews>
    <workbookView xWindow="29730" yWindow="690" windowWidth="23100" windowHeight="14640" tabRatio="632" firstSheet="60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8" i="158" l="1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<sst xmlns="http://schemas.openxmlformats.org/spreadsheetml/2006/main" count="2374" uniqueCount="409">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</sst>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9" sqref="Y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235578.51</v>
      </c>
      <c r="P7" s="202">
        <f>(+$Q7-$Q$3)</f>
        <v>235578.51</v>
      </c>
      <c r="Q7" s="203">
        <f>G59+N7</f>
        <v>409440.51</v>
      </c>
      <c r="R7" s="204">
        <f t="shared" ref="R7:R55" si="1">$S7/$Q$3*100</f>
        <v>235.4974117403458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-2284872.5</v>
      </c>
      <c r="Y7" s="317">
        <f>G62-K7-L7-1</f>
        <v>-2279091</v>
      </c>
      <c r="Z7" s="212">
        <f>AVERAGE(Y7:Y13)</f>
        <v>-2289002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219347.01</v>
      </c>
      <c r="P8" s="160">
        <f>(IF($Q8&lt;0,-$Q$3+P7,($Q8-$Q$3)+P7))</f>
        <v>438694.02</v>
      </c>
      <c r="Q8" s="161">
        <f>Q7+N8-2</f>
        <v>376977.51</v>
      </c>
      <c r="R8" s="27">
        <f t="shared" si="1"/>
        <v>226.16155916761568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1949844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1949844</v>
      </c>
      <c r="O9" s="65">
        <f t="shared" si="3"/>
        <v>863884.84333333327</v>
      </c>
      <c r="P9" s="160">
        <f t="shared" ref="P9" si="4">(IF($Q9&lt;0,-$Q$3+P8,($Q9-$Q$3)+P8))</f>
        <v>2591654.5299999998</v>
      </c>
      <c r="Q9" s="161">
        <f>Q8+N9+1</f>
        <v>2326822.5099999998</v>
      </c>
      <c r="R9" s="27">
        <f t="shared" si="1"/>
        <v>596.88019425368009</v>
      </c>
      <c r="S9" s="4">
        <f>SUM($Q$7:$Q9)/T9+1</f>
        <v>1037747.8433333333</v>
      </c>
      <c r="T9" s="15">
        <v>3</v>
      </c>
      <c r="V9" s="128"/>
      <c r="W9" s="102"/>
      <c r="X9" s="213"/>
      <c r="Y9" s="178">
        <f>Y8-K9-L9</f>
        <v>-2290654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1186153.7599999998</v>
      </c>
      <c r="P10" s="160">
        <f>(IF($Q10&lt;0,-$Q$3+P9,($Q10-$Q$3)+P9))</f>
        <v>4744615.0399999991</v>
      </c>
      <c r="Q10" s="161">
        <f t="shared" ref="Q10:Q11" si="5">Q9+N10</f>
        <v>2326822.5099999998</v>
      </c>
      <c r="R10" s="27">
        <f t="shared" si="1"/>
        <v>782.23807387468207</v>
      </c>
      <c r="S10" s="4">
        <f>SUM($Q$7:$Q10)/T10-1</f>
        <v>1360014.7599999998</v>
      </c>
      <c r="T10" s="15">
        <v>4</v>
      </c>
      <c r="V10" s="128"/>
      <c r="W10" s="102"/>
      <c r="X10" s="213"/>
      <c r="Y10" s="178">
        <f>Y9-K10-L10</f>
        <v>-2290654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1379515.1099999999</v>
      </c>
      <c r="P11" s="160">
        <f t="shared" ref="P11:P55" si="6">(IF($Q11&lt;0,-$Q$3+P10,($Q11-$Q$3)+P10))</f>
        <v>6897575.5499999989</v>
      </c>
      <c r="Q11" s="161">
        <f t="shared" si="5"/>
        <v>2326822.5099999998</v>
      </c>
      <c r="R11" s="27">
        <f t="shared" si="1"/>
        <v>893.45406701866989</v>
      </c>
      <c r="S11" s="4">
        <f>SUM($Q$7:$Q11)/T11</f>
        <v>1553377.1099999999</v>
      </c>
      <c r="T11" s="15">
        <v>5</v>
      </c>
      <c r="U11" s="25"/>
      <c r="V11" s="131"/>
      <c r="W11" s="102"/>
      <c r="X11" s="213"/>
      <c r="Y11" s="178">
        <f t="shared" ref="Y11:Y18" si="7">Y10-K11-L11</f>
        <v>-2290654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1508422.6766666665</v>
      </c>
      <c r="P12" s="160">
        <f t="shared" si="6"/>
        <v>9050536.0599999987</v>
      </c>
      <c r="Q12" s="161">
        <f>Q11+N12</f>
        <v>2326822.5099999998</v>
      </c>
      <c r="R12" s="27">
        <f t="shared" si="1"/>
        <v>967.59825417093236</v>
      </c>
      <c r="S12" s="4">
        <f>SUM($Q$7:$Q12)/T12+1</f>
        <v>1682285.6766666665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-2290654</v>
      </c>
      <c r="Z12" s="213">
        <f>AVERAGE(Y12:Y20)</f>
        <v>-2290653.111111111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1600499.3671428568</v>
      </c>
      <c r="P13" s="160">
        <f t="shared" si="6"/>
        <v>11203495.569999998</v>
      </c>
      <c r="Q13" s="161">
        <f>Q12+N13-1</f>
        <v>2326821.5099999998</v>
      </c>
      <c r="R13" s="27">
        <f t="shared" si="1"/>
        <v>1020.5573196804689</v>
      </c>
      <c r="S13" s="4">
        <f>SUM($Q$7:$Q13)/T13</f>
        <v>1774361.3671428568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-2290653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1669557.8849999998</v>
      </c>
      <c r="P14" s="160">
        <f t="shared" si="6"/>
        <v>13356455.079999998</v>
      </c>
      <c r="Q14" s="161">
        <f>Q13+N14</f>
        <v>2326821.5099999998</v>
      </c>
      <c r="R14" s="27">
        <f t="shared" si="1"/>
        <v>1060.2770501892303</v>
      </c>
      <c r="S14" s="4">
        <f>SUM($Q$7:$Q14)/T14</f>
        <v>1843418.8849999998</v>
      </c>
      <c r="T14" s="15">
        <v>8</v>
      </c>
      <c r="W14" s="102"/>
      <c r="X14" s="213"/>
      <c r="Y14" s="178">
        <f>Y13-K14-L14</f>
        <v>-2290653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1723268.1766666665</v>
      </c>
      <c r="P15" s="5">
        <f t="shared" si="6"/>
        <v>15509413.589999998</v>
      </c>
      <c r="Q15" s="161">
        <f>Q14+N15-1</f>
        <v>2326820.5099999998</v>
      </c>
      <c r="R15" s="27">
        <f t="shared" si="1"/>
        <v>1091.1701100106211</v>
      </c>
      <c r="S15" s="4">
        <f>SUM($Q$7:$Q15)/T15</f>
        <v>1897130.1766666663</v>
      </c>
      <c r="T15" s="15">
        <v>9</v>
      </c>
      <c r="W15" s="102"/>
      <c r="X15" s="213"/>
      <c r="Y15" s="178">
        <f>Y14-K15-L15</f>
        <v>-2290653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1766237.3099999998</v>
      </c>
      <c r="P16" s="68">
        <f t="shared" si="6"/>
        <v>17662373.099999998</v>
      </c>
      <c r="Q16" s="161">
        <f>Q15+N16+1</f>
        <v>2326821.5099999998</v>
      </c>
      <c r="R16" s="69">
        <f t="shared" si="1"/>
        <v>1115.884615384615</v>
      </c>
      <c r="S16" s="70">
        <f>SUM($Q$7:$Q16)/T16</f>
        <v>1940099.3099999994</v>
      </c>
      <c r="T16" s="71">
        <v>10</v>
      </c>
      <c r="V16" s="130"/>
      <c r="W16" s="102"/>
      <c r="X16" s="213"/>
      <c r="Y16" s="178">
        <f>Y15-K16-L16</f>
        <v>-2290653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1801393.8736363635</v>
      </c>
      <c r="P17" s="5">
        <f t="shared" si="6"/>
        <v>19815332.609999999</v>
      </c>
      <c r="Q17" s="161">
        <f>Q16+N17</f>
        <v>2326821.5099999998</v>
      </c>
      <c r="R17" s="27">
        <f t="shared" si="1"/>
        <v>1136.1055743269735</v>
      </c>
      <c r="S17" s="4">
        <f>SUM($Q$7:$Q17)/T17</f>
        <v>1975255.8736363628</v>
      </c>
      <c r="T17" s="16">
        <v>11</v>
      </c>
      <c r="U17" s="25"/>
      <c r="V17" s="133"/>
      <c r="W17" s="102"/>
      <c r="X17" s="213"/>
      <c r="Y17" s="178">
        <f t="shared" si="7"/>
        <v>-2290653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1830691.0099999998</v>
      </c>
      <c r="P18" s="5">
        <f t="shared" si="6"/>
        <v>21968292.119999997</v>
      </c>
      <c r="Q18" s="161">
        <f t="shared" ref="Q18" si="10">Q17+N18</f>
        <v>2326821.5099999998</v>
      </c>
      <c r="R18" s="27">
        <f t="shared" si="1"/>
        <v>1152.9563734456058</v>
      </c>
      <c r="S18" s="4">
        <f>SUM($Q$7:$Q18)/T18</f>
        <v>2004553.0099999991</v>
      </c>
      <c r="T18" s="16">
        <v>12</v>
      </c>
      <c r="U18" s="25"/>
      <c r="V18" s="133"/>
      <c r="W18" s="102"/>
      <c r="X18" s="213"/>
      <c r="Y18" s="178">
        <f t="shared" si="7"/>
        <v>-2290653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1855480.8946153843</v>
      </c>
      <c r="P19" s="5">
        <f t="shared" si="6"/>
        <v>24121251.629999995</v>
      </c>
      <c r="Q19" s="161">
        <f>Q18+N19</f>
        <v>2326821.5099999998</v>
      </c>
      <c r="R19" s="27">
        <f t="shared" si="1"/>
        <v>1167.2147419306023</v>
      </c>
      <c r="S19" s="4">
        <f>SUM($Q$7:$Q19)/T19</f>
        <v>2029342.8946153836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-2290653</v>
      </c>
      <c r="Z19" s="213">
        <f>AVERAGE(Y19:Y27)</f>
        <v>-2290653.111111111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1876729.3671428566</v>
      </c>
      <c r="P20" s="5">
        <f t="shared" si="6"/>
        <v>26274211.139999993</v>
      </c>
      <c r="Q20" s="161">
        <f>Q19+N20</f>
        <v>2326821.5099999998</v>
      </c>
      <c r="R20" s="27">
        <f t="shared" si="1"/>
        <v>1179.4362006320277</v>
      </c>
      <c r="S20" s="4">
        <f>SUM($Q$7:$Q20)/T20</f>
        <v>2050591.3671428561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-2290653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1895144.7766666661</v>
      </c>
      <c r="P21" s="5">
        <f t="shared" si="6"/>
        <v>28427171.649999991</v>
      </c>
      <c r="Q21" s="161">
        <f>Q20+N21+1</f>
        <v>2326822.5099999998</v>
      </c>
      <c r="R21" s="27">
        <f t="shared" si="1"/>
        <v>1190.028169851184</v>
      </c>
      <c r="S21" s="4">
        <f>SUM($Q$7:$Q21)/T21</f>
        <v>2069006.7766666657</v>
      </c>
      <c r="T21" s="16">
        <v>15</v>
      </c>
      <c r="V21" s="128"/>
      <c r="W21" s="102"/>
      <c r="X21" s="213"/>
      <c r="Y21" s="178">
        <f>Y20-K21-L21-2</f>
        <v>-2290655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1911258.1974999993</v>
      </c>
      <c r="P22" s="5">
        <f t="shared" si="6"/>
        <v>30580131.159999989</v>
      </c>
      <c r="Q22" s="161">
        <f>Q21+N22-1</f>
        <v>2326821.5099999998</v>
      </c>
      <c r="R22" s="27">
        <f t="shared" si="1"/>
        <v>1199.2961069698949</v>
      </c>
      <c r="S22" s="4">
        <f>SUM($Q$7:$Q22)/T22</f>
        <v>2085120.1974999988</v>
      </c>
      <c r="T22" s="16">
        <v>16</v>
      </c>
      <c r="V22" s="128"/>
      <c r="W22" s="102"/>
      <c r="X22" s="213"/>
      <c r="Y22" s="178">
        <f>Y21-K22-L22+3</f>
        <v>-2290652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1925475.9217647051</v>
      </c>
      <c r="P23" s="5">
        <f t="shared" si="6"/>
        <v>32733090.669999987</v>
      </c>
      <c r="Q23" s="161">
        <f>Q22+N23</f>
        <v>2326821.5099999998</v>
      </c>
      <c r="R23" s="27">
        <f t="shared" si="1"/>
        <v>1207.4736985452282</v>
      </c>
      <c r="S23" s="4">
        <f>SUM($Q$7:$Q23)/T23</f>
        <v>2099337.9217647049</v>
      </c>
      <c r="T23" s="16">
        <v>17</v>
      </c>
      <c r="U23" s="25"/>
      <c r="V23" s="132"/>
      <c r="W23" s="102"/>
      <c r="X23" s="213"/>
      <c r="Y23" s="178">
        <f>Y22-K23-L23-1</f>
        <v>-2290653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1938113.8988888881</v>
      </c>
      <c r="P24" s="5">
        <f t="shared" si="6"/>
        <v>34886050.179999985</v>
      </c>
      <c r="Q24" s="161">
        <f>Q23+N24</f>
        <v>2326821.5099999998</v>
      </c>
      <c r="R24" s="27">
        <f t="shared" si="1"/>
        <v>1214.7426688344135</v>
      </c>
      <c r="S24" s="4">
        <f>SUM($Q$7:$Q24)/T24</f>
        <v>2111975.8988888878</v>
      </c>
      <c r="T24" s="16">
        <v>18</v>
      </c>
      <c r="V24" s="132"/>
      <c r="W24" s="102"/>
      <c r="X24" s="213"/>
      <c r="Y24" s="178">
        <f t="shared" ref="Y24:Y48" si="13">Y23-K24-L24</f>
        <v>-2290653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1949421.562631578</v>
      </c>
      <c r="P25" s="5">
        <f t="shared" si="6"/>
        <v>37039009.689999983</v>
      </c>
      <c r="Q25" s="161">
        <f>Q24+N25</f>
        <v>2326821.5099999998</v>
      </c>
      <c r="R25" s="27">
        <f t="shared" si="1"/>
        <v>1221.2464843563157</v>
      </c>
      <c r="S25" s="4">
        <f>SUM($Q$7:$Q25)/T25</f>
        <v>2123283.5626315777</v>
      </c>
      <c r="T25" s="16">
        <v>19</v>
      </c>
      <c r="V25" s="128"/>
      <c r="W25" s="102"/>
      <c r="X25" s="213"/>
      <c r="Y25" s="178">
        <f t="shared" si="13"/>
        <v>-2290653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1959598.459999999</v>
      </c>
      <c r="P26" s="5">
        <f t="shared" si="6"/>
        <v>39191969.199999981</v>
      </c>
      <c r="Q26" s="161">
        <f>Q25+N26</f>
        <v>2326821.5099999998</v>
      </c>
      <c r="R26" s="27">
        <f t="shared" si="1"/>
        <v>1227.0999183260278</v>
      </c>
      <c r="S26" s="4">
        <f>SUM($Q$7:$Q26)/T26</f>
        <v>2133460.4599999986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-2290653</v>
      </c>
      <c r="Z26" s="213">
        <f>AVERAGE(Y26:Y34)</f>
        <v>-2290650.222222222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1968806.129047618</v>
      </c>
      <c r="P27" s="5">
        <f t="shared" si="6"/>
        <v>41344928.709999979</v>
      </c>
      <c r="Q27" s="161">
        <f>Q26+N27</f>
        <v>2326821.5099999998</v>
      </c>
      <c r="R27" s="27">
        <f t="shared" si="1"/>
        <v>1232.3958823938628</v>
      </c>
      <c r="S27" s="4">
        <f>SUM($Q$7:$Q27)/T27</f>
        <v>2142668.1290476178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-2290653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1977176.6009090899</v>
      </c>
      <c r="P28" s="5">
        <f t="shared" si="6"/>
        <v>43497885.219999976</v>
      </c>
      <c r="Q28" s="161">
        <f>Q27+N28-3</f>
        <v>2326818.5099999998</v>
      </c>
      <c r="R28" s="27">
        <f t="shared" si="1"/>
        <v>1237.2103167506928</v>
      </c>
      <c r="S28" s="4">
        <f>SUM($Q$7:$Q28)/T28</f>
        <v>2151038.6009090897</v>
      </c>
      <c r="T28" s="16">
        <v>22</v>
      </c>
      <c r="V28" s="128"/>
      <c r="W28" s="102"/>
      <c r="X28" s="213"/>
      <c r="Y28" s="178">
        <f>Y27-K28-L28+3</f>
        <v>-2290650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1984819.2056521729</v>
      </c>
      <c r="P29" s="5">
        <f t="shared" si="6"/>
        <v>45650841.729999974</v>
      </c>
      <c r="Q29" s="161">
        <f>Q28+N29</f>
        <v>2326818.5099999998</v>
      </c>
      <c r="R29" s="27">
        <f t="shared" si="1"/>
        <v>1241.6061046417117</v>
      </c>
      <c r="S29" s="4">
        <f>SUM($Q$7:$Q29)/T29</f>
        <v>2158681.2056521727</v>
      </c>
      <c r="T29" s="16">
        <v>23</v>
      </c>
      <c r="V29" s="128"/>
      <c r="W29" s="102"/>
      <c r="X29" s="213"/>
      <c r="Y29" s="178">
        <f>Y28-K29-L29</f>
        <v>-2290650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1991824.9266666656</v>
      </c>
      <c r="P30" s="5">
        <f t="shared" si="6"/>
        <v>47803798.239999972</v>
      </c>
      <c r="Q30" s="161">
        <f>Q29+N30</f>
        <v>2326818.5099999998</v>
      </c>
      <c r="R30" s="27">
        <f t="shared" si="1"/>
        <v>1245.6355768751455</v>
      </c>
      <c r="S30" s="4">
        <f>SUM($Q$7:$Q30)/T30</f>
        <v>2165686.9266666654</v>
      </c>
      <c r="T30" s="16">
        <v>24</v>
      </c>
      <c r="V30" s="128"/>
      <c r="W30" s="102"/>
      <c r="X30" s="213"/>
      <c r="Y30" s="178">
        <f t="shared" si="13"/>
        <v>-2290650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1998270.1899999988</v>
      </c>
      <c r="P31" s="5">
        <f t="shared" si="6"/>
        <v>49956754.74999997</v>
      </c>
      <c r="Q31" s="161">
        <f t="shared" ref="Q31:Q39" si="15">Q30+N31</f>
        <v>2326818.5099999998</v>
      </c>
      <c r="R31" s="27">
        <f t="shared" si="1"/>
        <v>1249.3426913299045</v>
      </c>
      <c r="S31" s="4">
        <f>SUM($Q$7:$Q31)/T31</f>
        <v>2172132.1899999985</v>
      </c>
      <c r="T31" s="16">
        <v>25</v>
      </c>
      <c r="V31" s="134"/>
      <c r="W31" s="102"/>
      <c r="X31" s="213"/>
      <c r="Y31" s="178">
        <f t="shared" si="13"/>
        <v>-2290650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2004219.6638461526</v>
      </c>
      <c r="P32" s="5">
        <f t="shared" si="6"/>
        <v>52109711.259999968</v>
      </c>
      <c r="Q32" s="161">
        <f t="shared" si="15"/>
        <v>2326818.5099999998</v>
      </c>
      <c r="R32" s="27">
        <f t="shared" si="1"/>
        <v>1252.7646431342976</v>
      </c>
      <c r="S32" s="4">
        <f>SUM($Q$7:$Q32)/T32</f>
        <v>2178081.6638461524</v>
      </c>
      <c r="T32" s="16">
        <v>26</v>
      </c>
      <c r="U32" s="25"/>
      <c r="V32" s="134"/>
      <c r="W32" s="102"/>
      <c r="X32" s="213"/>
      <c r="Y32" s="178">
        <f t="shared" si="13"/>
        <v>-2290650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2009728.3988888876</v>
      </c>
      <c r="P33" s="5">
        <f t="shared" si="6"/>
        <v>54262666.769999966</v>
      </c>
      <c r="Q33" s="161">
        <f>Q32+N33-1</f>
        <v>2326817.5099999998</v>
      </c>
      <c r="R33" s="27">
        <f t="shared" si="1"/>
        <v>1255.9330957247055</v>
      </c>
      <c r="S33" s="4">
        <f>SUM($Q$7:$Q33)/T33</f>
        <v>2183590.3988888874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-2290648</v>
      </c>
      <c r="Z33" s="213">
        <f>AVERAGE(Y33:Y41)</f>
        <v>-2290649.4444444445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2014843.6528571416</v>
      </c>
      <c r="P34" s="5">
        <f t="shared" si="6"/>
        <v>56415622.279999964</v>
      </c>
      <c r="Q34" s="161">
        <f>Q33+N34</f>
        <v>2326817.5099999998</v>
      </c>
      <c r="R34" s="27">
        <f t="shared" si="1"/>
        <v>1258.8752302729413</v>
      </c>
      <c r="S34" s="4">
        <f>SUM($Q$7:$Q34)/T34</f>
        <v>2188705.6528571411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-2290648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2019495.751379309</v>
      </c>
      <c r="P35" s="5">
        <f t="shared" si="6"/>
        <v>58565376.789999962</v>
      </c>
      <c r="Q35" s="161">
        <f>Q34+N35</f>
        <v>2323616.5099999998</v>
      </c>
      <c r="R35" s="27">
        <f t="shared" si="1"/>
        <v>1261.5509722534589</v>
      </c>
      <c r="S35" s="4">
        <f>SUM($Q$7:$Q35)/T35</f>
        <v>2193357.7513793088</v>
      </c>
      <c r="T35" s="16">
        <v>29</v>
      </c>
      <c r="V35" s="128"/>
      <c r="W35" s="102"/>
      <c r="X35" s="213"/>
      <c r="Y35" s="178">
        <f>Y34-K35-L35-1</f>
        <v>-2290649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2023837.743333332</v>
      </c>
      <c r="P36" s="5">
        <f t="shared" si="6"/>
        <v>60715132.29999996</v>
      </c>
      <c r="Q36" s="161">
        <f>Q35+N36+1</f>
        <v>2323617.5099999998</v>
      </c>
      <c r="R36" s="27">
        <f t="shared" si="1"/>
        <v>1264.0489257763811</v>
      </c>
      <c r="S36" s="4">
        <f>SUM($Q$7:$Q36)/T36+1</f>
        <v>2197700.7433333318</v>
      </c>
      <c r="T36" s="16">
        <v>30</v>
      </c>
      <c r="V36" s="133"/>
      <c r="W36" s="102"/>
      <c r="X36" s="213"/>
      <c r="Y36" s="178">
        <f>Y35-K36-L36-1</f>
        <v>-2290650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2027899.6390322568</v>
      </c>
      <c r="P37" s="5">
        <f t="shared" si="6"/>
        <v>62864888.809999958</v>
      </c>
      <c r="Q37" s="161">
        <f>Q36+N37+1</f>
        <v>2323618.5099999998</v>
      </c>
      <c r="R37" s="27">
        <f t="shared" si="1"/>
        <v>1266.385201500188</v>
      </c>
      <c r="S37" s="4">
        <f>SUM($Q$7:$Q37)/T37+1</f>
        <v>2201762.6390322568</v>
      </c>
      <c r="T37" s="16">
        <v>31</v>
      </c>
      <c r="U37" s="25"/>
      <c r="V37" s="134"/>
      <c r="W37" s="102"/>
      <c r="X37" s="213"/>
      <c r="Y37" s="178">
        <f t="shared" si="13"/>
        <v>-2290650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2031707.6662499986</v>
      </c>
      <c r="P38" s="5">
        <f t="shared" si="6"/>
        <v>65014645.319999956</v>
      </c>
      <c r="Q38" s="161">
        <f>Q37+N38</f>
        <v>2323618.5099999998</v>
      </c>
      <c r="R38" s="27">
        <f t="shared" si="1"/>
        <v>1268.5748848224448</v>
      </c>
      <c r="S38" s="4">
        <f>SUM($Q$7:$Q38)/T38</f>
        <v>2205569.6662499988</v>
      </c>
      <c r="T38" s="16">
        <v>32</v>
      </c>
      <c r="U38" s="25"/>
      <c r="V38" s="134"/>
      <c r="W38" s="102"/>
      <c r="X38" s="213"/>
      <c r="Y38" s="178">
        <f t="shared" si="13"/>
        <v>-2290650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2035284.9039393924</v>
      </c>
      <c r="P39" s="5">
        <f t="shared" si="6"/>
        <v>67164401.829999954</v>
      </c>
      <c r="Q39" s="161">
        <f t="shared" si="15"/>
        <v>2323618.5099999998</v>
      </c>
      <c r="R39" s="27">
        <f t="shared" si="1"/>
        <v>1270.6324003746608</v>
      </c>
      <c r="S39" s="4">
        <f>SUM($Q$7:$Q39)/T39</f>
        <v>2209146.9039393929</v>
      </c>
      <c r="T39" s="16">
        <v>33</v>
      </c>
      <c r="U39" s="25"/>
      <c r="V39" s="134"/>
      <c r="W39" s="102"/>
      <c r="X39" s="213"/>
      <c r="Y39" s="178">
        <f t="shared" si="13"/>
        <v>-2290650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2038651.7158823516</v>
      </c>
      <c r="P40" s="5">
        <f t="shared" si="6"/>
        <v>69314158.339999959</v>
      </c>
      <c r="Q40" s="161">
        <f>Q39+N40</f>
        <v>2323618.5099999998</v>
      </c>
      <c r="R40" s="27">
        <f t="shared" si="1"/>
        <v>1272.5688856002762</v>
      </c>
      <c r="S40" s="4">
        <f>SUM($Q$7:$Q40)/T40</f>
        <v>2212513.7158823521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-2290650</v>
      </c>
      <c r="Z40" s="213">
        <f>AVERAGE(Y40:Y48)</f>
        <v>-2290650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2041826.1671428562</v>
      </c>
      <c r="P41" s="5">
        <f t="shared" si="6"/>
        <v>71463915.849999964</v>
      </c>
      <c r="Q41" s="161">
        <f>Q40+N41+1</f>
        <v>2323619.5099999998</v>
      </c>
      <c r="R41" s="27">
        <f t="shared" si="1"/>
        <v>1274.3947309606795</v>
      </c>
      <c r="S41" s="4">
        <f>SUM($Q$7:$Q41)/T41</f>
        <v>2215688.1671428564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-2290650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2044824.2877777768</v>
      </c>
      <c r="P42" s="5">
        <f t="shared" si="6"/>
        <v>73613674.35999997</v>
      </c>
      <c r="Q42" s="161">
        <f>Q41+N42+1</f>
        <v>2323620.5099999998</v>
      </c>
      <c r="R42" s="27">
        <f t="shared" si="1"/>
        <v>1276.1191564446385</v>
      </c>
      <c r="S42" s="4">
        <f>SUM($Q$7:$Q42)/T42</f>
        <v>2218686.2877777773</v>
      </c>
      <c r="T42" s="16">
        <v>36</v>
      </c>
      <c r="U42" s="135"/>
      <c r="V42" s="128"/>
      <c r="W42" s="102"/>
      <c r="X42" s="213"/>
      <c r="Y42" s="178">
        <f t="shared" si="13"/>
        <v>-2290650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2047660.3478378372</v>
      </c>
      <c r="P43" s="5">
        <f t="shared" si="6"/>
        <v>75763432.869999975</v>
      </c>
      <c r="Q43" s="161">
        <f>Q42+N43</f>
        <v>2323620.5099999998</v>
      </c>
      <c r="R43" s="27">
        <f t="shared" si="1"/>
        <v>1277.7503697402753</v>
      </c>
      <c r="S43" s="4">
        <f>SUM($Q$7:$Q43)/T43</f>
        <v>2221522.3478378374</v>
      </c>
      <c r="T43" s="16">
        <v>37</v>
      </c>
      <c r="U43" s="135"/>
      <c r="V43" s="128"/>
      <c r="W43" s="102"/>
      <c r="X43" s="213"/>
      <c r="Y43" s="178">
        <f t="shared" si="13"/>
        <v>-2290650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2050347.1152631573</v>
      </c>
      <c r="P44" s="5">
        <f t="shared" si="6"/>
        <v>77913190.37999998</v>
      </c>
      <c r="Q44" s="161">
        <f>Q43+N44-1</f>
        <v>2323619.5099999998</v>
      </c>
      <c r="R44" s="27">
        <f t="shared" si="1"/>
        <v>1279.2957145685416</v>
      </c>
      <c r="S44" s="4">
        <f>SUM($Q$7:$Q44)/T44</f>
        <v>2224209.115263158</v>
      </c>
      <c r="T44" s="16">
        <v>38</v>
      </c>
      <c r="U44" s="135"/>
      <c r="V44" s="128"/>
      <c r="W44" s="102"/>
      <c r="X44" s="213"/>
      <c r="Y44" s="178">
        <f t="shared" si="13"/>
        <v>-2290650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2052896.125384615</v>
      </c>
      <c r="P45" s="5">
        <f t="shared" si="6"/>
        <v>80062948.889999986</v>
      </c>
      <c r="Q45" s="161">
        <f>Q44+N45+1</f>
        <v>2323620.5099999998</v>
      </c>
      <c r="R45" s="27">
        <f t="shared" si="1"/>
        <v>1280.7618256919945</v>
      </c>
      <c r="S45" s="4">
        <f>SUM($Q$7:$Q45)/T45</f>
        <v>2226758.1253846153</v>
      </c>
      <c r="T45" s="16">
        <v>39</v>
      </c>
      <c r="U45" s="135"/>
      <c r="V45" s="128"/>
      <c r="W45" s="102"/>
      <c r="X45" s="213"/>
      <c r="Y45" s="178">
        <f t="shared" si="13"/>
        <v>-2290650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2055317.6849999998</v>
      </c>
      <c r="P46" s="5">
        <f t="shared" si="6"/>
        <v>82212707.399999991</v>
      </c>
      <c r="Q46" s="161">
        <f t="shared" ref="Q46" si="16">Q45+N46</f>
        <v>2323620.5099999998</v>
      </c>
      <c r="R46" s="27">
        <f t="shared" si="1"/>
        <v>1282.1546312592745</v>
      </c>
      <c r="S46" s="4">
        <f>SUM($Q$7:$Q46)/T46</f>
        <v>2229179.6850000001</v>
      </c>
      <c r="T46" s="16">
        <v>40</v>
      </c>
      <c r="U46" s="135"/>
      <c r="V46" s="128"/>
      <c r="W46" s="102"/>
      <c r="X46" s="213"/>
      <c r="Y46" s="178">
        <f t="shared" si="13"/>
        <v>-2290650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2057621.1197560974</v>
      </c>
      <c r="P47" s="5">
        <f t="shared" si="6"/>
        <v>84362465.909999996</v>
      </c>
      <c r="Q47" s="161">
        <f>Q46+N47</f>
        <v>2323620.5099999998</v>
      </c>
      <c r="R47" s="27">
        <f t="shared" si="1"/>
        <v>1283.4794950915657</v>
      </c>
      <c r="S47" s="4">
        <f>SUM($Q$7:$Q47)/T47</f>
        <v>2231483.1197560979</v>
      </c>
      <c r="T47" s="16">
        <v>41</v>
      </c>
      <c r="U47" s="135"/>
      <c r="V47" s="128"/>
      <c r="W47" s="102"/>
      <c r="X47" s="213"/>
      <c r="Y47" s="178">
        <f>Y46-K47-L47</f>
        <v>-2290650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2059814.8909523811</v>
      </c>
      <c r="P48" s="5">
        <f t="shared" si="6"/>
        <v>86512225.420000002</v>
      </c>
      <c r="Q48" s="161">
        <f>Q47+N48+1</f>
        <v>2323621.5099999998</v>
      </c>
      <c r="R48" s="27">
        <f t="shared" si="1"/>
        <v>1284.7412838644334</v>
      </c>
      <c r="S48" s="4">
        <f>SUM($Q$7:$Q48)/T48</f>
        <v>2233676.8909523813</v>
      </c>
      <c r="T48" s="16">
        <v>42</v>
      </c>
      <c r="U48" s="135"/>
      <c r="V48" s="128"/>
      <c r="W48" s="102"/>
      <c r="X48" s="213"/>
      <c r="Y48" s="178">
        <f t="shared" si="13"/>
        <v>-2290650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2110999.665</v>
      </c>
      <c r="P49" s="5">
        <f t="shared" si="6"/>
        <v>88661985.930000007</v>
      </c>
      <c r="Q49" s="161">
        <f t="shared" ref="Q49:Q55" si="22">Q48+N49+1</f>
        <v>2323622.5099999998</v>
      </c>
      <c r="R49" s="27">
        <f t="shared" si="1"/>
        <v>1316.562121929215</v>
      </c>
      <c r="S49" s="4">
        <f>SUM($Q$7:$Q49)/T49</f>
        <v>2289001.2364285719</v>
      </c>
      <c r="T49" s="16">
        <v>42</v>
      </c>
      <c r="U49" s="135"/>
      <c r="V49" s="128"/>
      <c r="W49" s="102"/>
      <c r="X49" s="213"/>
      <c r="Y49" s="178">
        <f t="shared" ref="Y49:Y55" si="23">Y48-K49-L49</f>
        <v>-2290650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2162184.462857143</v>
      </c>
      <c r="P50" s="5">
        <f t="shared" si="6"/>
        <v>90811747.440000013</v>
      </c>
      <c r="Q50" s="161">
        <f t="shared" si="22"/>
        <v>2323623.5099999998</v>
      </c>
      <c r="R50" s="27">
        <f t="shared" si="1"/>
        <v>1348.382973688492</v>
      </c>
      <c r="S50" s="4">
        <f>SUM($Q$7:$Q50)/T50</f>
        <v>2344325.6057142862</v>
      </c>
      <c r="T50" s="16">
        <v>42</v>
      </c>
      <c r="U50" s="135"/>
      <c r="V50" s="128"/>
      <c r="W50" s="102"/>
      <c r="X50" s="213"/>
      <c r="Y50" s="178">
        <f t="shared" si="23"/>
        <v>-2290650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2213369.2845238098</v>
      </c>
      <c r="P51" s="5">
        <f t="shared" si="6"/>
        <v>92961509.950000018</v>
      </c>
      <c r="Q51" s="161">
        <f t="shared" si="22"/>
        <v>2323624.5099999998</v>
      </c>
      <c r="R51" s="27">
        <f t="shared" si="1"/>
        <v>1380.203839142265</v>
      </c>
      <c r="S51" s="4">
        <f>SUM($Q$7:$Q51)/T51</f>
        <v>2399649.9988095248</v>
      </c>
      <c r="T51" s="16">
        <v>42</v>
      </c>
      <c r="U51" s="135"/>
      <c r="V51" s="128"/>
      <c r="W51" s="102"/>
      <c r="X51" s="213"/>
      <c r="Y51" s="178">
        <f t="shared" si="23"/>
        <v>-2290650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2264554.1300000004</v>
      </c>
      <c r="P52" s="5">
        <f t="shared" si="6"/>
        <v>95111273.460000023</v>
      </c>
      <c r="Q52" s="161">
        <f t="shared" si="22"/>
        <v>2323625.5099999998</v>
      </c>
      <c r="R52" s="27">
        <f t="shared" si="1"/>
        <v>1412.0247182905332</v>
      </c>
      <c r="S52" s="4">
        <f>SUM($Q$7:$Q52)/T52</f>
        <v>2454974.4157142867</v>
      </c>
      <c r="T52" s="16">
        <v>42</v>
      </c>
      <c r="U52" s="135"/>
      <c r="V52" s="128"/>
      <c r="W52" s="102"/>
      <c r="X52" s="213"/>
      <c r="Y52" s="178">
        <f t="shared" si="23"/>
        <v>-2290650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2315738.9992857152</v>
      </c>
      <c r="P53" s="5">
        <f t="shared" si="6"/>
        <v>97261037.970000029</v>
      </c>
      <c r="Q53" s="161">
        <f t="shared" si="22"/>
        <v>2323626.5099999998</v>
      </c>
      <c r="R53" s="27">
        <f t="shared" si="1"/>
        <v>1443.8456111332969</v>
      </c>
      <c r="S53" s="4">
        <f>SUM($Q$7:$Q53)/T53</f>
        <v>2510298.8564285724</v>
      </c>
      <c r="T53" s="16">
        <v>42</v>
      </c>
      <c r="U53" s="135"/>
      <c r="V53" s="128"/>
      <c r="W53" s="102"/>
      <c r="X53" s="213"/>
      <c r="Y53" s="178">
        <f t="shared" si="23"/>
        <v>-2290650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2366923.8923809533</v>
      </c>
      <c r="P54" s="5">
        <f t="shared" si="6"/>
        <v>99410803.480000034</v>
      </c>
      <c r="Q54" s="161">
        <f t="shared" si="22"/>
        <v>2323627.5099999998</v>
      </c>
      <c r="R54" s="27">
        <f t="shared" si="1"/>
        <v>1475.6665176705558</v>
      </c>
      <c r="S54" s="4">
        <f>SUM($Q$7:$Q54)/T54</f>
        <v>2565623.3209523819</v>
      </c>
      <c r="T54" s="16">
        <v>42</v>
      </c>
      <c r="U54" s="135"/>
      <c r="V54" s="128"/>
      <c r="W54" s="102"/>
      <c r="X54" s="213"/>
      <c r="Y54" s="178">
        <f t="shared" si="23"/>
        <v>-2290650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2418108.8092857152</v>
      </c>
      <c r="P55" s="5">
        <f t="shared" si="6"/>
        <v>101560569.99000004</v>
      </c>
      <c r="Q55" s="161">
        <f t="shared" si="22"/>
        <v>2323628.5099999998</v>
      </c>
      <c r="R55" s="27">
        <f t="shared" si="1"/>
        <v>1507.4874379023108</v>
      </c>
      <c r="S55" s="4">
        <f>SUM($Q$7:$Q55)/T55</f>
        <v>2620947.8092857157</v>
      </c>
      <c r="T55" s="16">
        <v>42</v>
      </c>
      <c r="U55" s="135"/>
      <c r="V55" s="128"/>
      <c r="W55" s="102"/>
      <c r="X55" s="213"/>
      <c r="Y55" s="178">
        <f t="shared" si="23"/>
        <v>-2290650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75" thickBot="1">
      <c r="D62" s="137" t="s">
        <v>46</v>
      </c>
      <c r="E62" s="142"/>
      <c r="F62" s="143"/>
      <c r="G62" s="155">
        <f>'July 2026'!Y48</f>
        <v>-2292307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92"/>
  <sheetViews>
    <sheetView topLeftCell="A5965" workbookViewId="0">
      <selection activeCell="D5992" sqref="D599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2026-07-31T11:54:29Z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